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Admin\Disk Google\(2016-25-DPS) FN Bohunice - výtah\JDS-0 - CD\Soupisy prací\"/>
    </mc:Choice>
  </mc:AlternateContent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Položky!$A$1:$G$19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AK20" i="9" l="1"/>
  <c r="AL20" i="9"/>
  <c r="BA19" i="9"/>
  <c r="BA17" i="9"/>
  <c r="BA15" i="9"/>
  <c r="BA12" i="9"/>
  <c r="BA10" i="9"/>
  <c r="BA9" i="9"/>
  <c r="G8" i="9"/>
  <c r="G11" i="9"/>
  <c r="G14" i="9"/>
  <c r="G16" i="9"/>
  <c r="G18" i="9"/>
  <c r="I9" i="2"/>
  <c r="G20" i="1"/>
  <c r="C31" i="1"/>
  <c r="F31" i="1" s="1"/>
  <c r="C33" i="1"/>
  <c r="F33" i="1" s="1"/>
  <c r="C1" i="2"/>
  <c r="H1" i="2"/>
  <c r="C2" i="2"/>
  <c r="G2" i="2"/>
  <c r="F13" i="9" l="1"/>
  <c r="F7" i="9"/>
  <c r="F35" i="1"/>
</calcChain>
</file>

<file path=xl/sharedStrings.xml><?xml version="1.0" encoding="utf-8"?>
<sst xmlns="http://schemas.openxmlformats.org/spreadsheetml/2006/main" count="131" uniqueCount="81">
  <si>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</si>
  <si>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</si>
  <si>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</si>
  <si>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</si>
  <si>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</si>
  <si>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</si>
  <si>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</si>
  <si>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</si>
  <si>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</si>
  <si>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</si>
  <si>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</si>
  <si>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</si>
  <si>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</si>
  <si>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</si>
  <si>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</si>
  <si>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</si>
  <si>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</si>
  <si>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</si>
  <si>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</si>
  <si>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</si>
  <si>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</si>
  <si>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</si>
  <si>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</si>
  <si>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</si>
  <si>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</si>
  <si>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</si>
  <si>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</si>
  <si>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</si>
  <si>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</si>
  <si>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</si>
  <si>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</si>
  <si>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</si>
  <si>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</si>
  <si>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</si>
  <si>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</si>
  <si>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</si>
  <si>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</si>
  <si>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</si>
  <si>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</si>
  <si>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</si>
  <si>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</si>
  <si>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</si>
  <si>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</si>
  <si>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</si>
  <si>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</si>
  <si>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</si>
  <si>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</si>
  <si>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19</t>
  </si>
  <si>
    <t>FN Brno - UZS, rekonstrukce výtahu č.72</t>
  </si>
  <si>
    <t>02</t>
  </si>
  <si>
    <t>Vedlejší a ostatní náklady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</si>
  <si>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</si>
  <si>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</si>
  <si>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</si>
  <si>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</si>
  <si>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</si>
  <si>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</si>
  <si>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</si>
  <si>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</si>
  <si>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</si>
  <si>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</si>
  <si>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</si>
  <si>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 xml:space="preserve">Zařízení staveniště </t>
  </si>
  <si>
    <t>Soubor</t>
  </si>
  <si>
    <t>Veškeré náklady spojené s vybudováním, provozem a odstraněním zařízení staveniště  ke zdárnému dokončení stavby</t>
  </si>
  <si>
    <t>( oplocení, skladovací plochy, WC, zdroje energií )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</si>
  <si>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</si>
  <si>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</si>
  <si>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Zohlednění zvýšené opatrnosti při provádění rekonstrukčních prací.</t>
  </si>
  <si>
    <t>R 230</t>
  </si>
  <si>
    <t>Aktualizace - dopracování projekt.dokumentace, po výběru dodavatele výtahu</t>
  </si>
  <si>
    <t>soubor</t>
  </si>
  <si>
    <t>R 231</t>
  </si>
  <si>
    <t>Doplňující stavební průzkum výtahové šachty , a nosných kcí kolem po vybourání zděné části</t>
  </si>
  <si>
    <t>včetně zjištění únosnosti výtahové desky. Každý z účastníků výběrového řízení nacení tuto položku jednotnou částkou 5 000 Kč</t>
  </si>
  <si>
    <t>R 232</t>
  </si>
  <si>
    <t>Aktualizace - dopracování projekt.dokumentace, dle vyjádření orgánů státní správy</t>
  </si>
  <si>
    <t>ke stavebnímu povolení ve všech profesích ( každý z účastníků výběrového řízení nacení tuto položku jednotnou částkou 5 000 Kč ). Platí pro VZT a EL.</t>
  </si>
  <si>
    <t>SOUPIS PRACÍ</t>
  </si>
  <si>
    <t>Soupis prací</t>
  </si>
  <si>
    <t>nosná kce a stavební úpravy dle podkladu dodavatele výtahu.  ( každý z účastníků výběrového řízení nacení tuto položku jednotnou částkou 25 000 Kč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</si>
</sst>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CZK]"/>
    <numFmt numFmtId="165" formatCode="#,##0.00000"/>
  </numFmts>
  <fonts count="18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66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7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0" fontId="16" fillId="0" borderId="45" xfId="0" applyNumberFormat="1" applyFont="1" applyBorder="1" applyAlignment="1">
      <alignment horizontal="left" vertical="top" wrapText="1"/>
    </xf>
    <xf numFmtId="0" fontId="16" fillId="0" borderId="50" xfId="0" applyNumberFormat="1" applyFont="1" applyBorder="1" applyAlignment="1">
      <alignment vertical="top" wrapText="1" shrinkToFit="1"/>
    </xf>
    <xf numFmtId="165" fontId="16" fillId="0" borderId="50" xfId="0" applyNumberFormat="1" applyFont="1" applyBorder="1" applyAlignment="1">
      <alignment vertical="top" wrapText="1" shrinkToFit="1"/>
    </xf>
    <xf numFmtId="4" fontId="16" fillId="0" borderId="50" xfId="0" applyNumberFormat="1" applyFont="1" applyBorder="1" applyAlignment="1">
      <alignment vertical="top" wrapText="1" shrinkToFit="1"/>
    </xf>
    <xf numFmtId="4" fontId="16" fillId="0" borderId="71" xfId="0" applyNumberFormat="1" applyFont="1" applyBorder="1" applyAlignment="1">
      <alignment vertical="top" wrapText="1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7" sqref="A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78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x14ac:dyDescent="0.2">
      <c r="A2" s="36" t="s">
        <v>0</v>
      </c>
      <c r="B2" s="49"/>
      <c r="C2" s="143"/>
      <c r="D2" s="224" t="s">
        <v>50</v>
      </c>
      <c r="E2" s="225"/>
      <c r="F2" s="75"/>
      <c r="G2" s="76"/>
      <c r="I2" s="145"/>
      <c r="J2" s="144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5"/>
      <c r="J4" s="51"/>
      <c r="K4" s="51"/>
    </row>
    <row r="5" spans="1:57" x14ac:dyDescent="0.2">
      <c r="A5" s="84"/>
      <c r="B5" s="85"/>
      <c r="C5" s="221" t="s">
        <v>48</v>
      </c>
      <c r="D5" s="222"/>
      <c r="E5" s="223"/>
      <c r="F5" s="3"/>
      <c r="G5" s="31"/>
      <c r="I5" s="145"/>
      <c r="J5" s="51"/>
      <c r="K5" s="144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5"/>
      <c r="J6" s="51"/>
      <c r="K6" s="51"/>
      <c r="O6" s="6"/>
    </row>
    <row r="7" spans="1:57" x14ac:dyDescent="0.2">
      <c r="A7" s="86"/>
      <c r="B7" s="85"/>
      <c r="C7" s="221" t="s">
        <v>46</v>
      </c>
      <c r="D7" s="222"/>
      <c r="E7" s="223"/>
      <c r="F7" s="7"/>
      <c r="G7" s="34"/>
      <c r="I7" s="145"/>
      <c r="J7" s="51"/>
      <c r="K7" s="144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8" t="s">
        <v>51</v>
      </c>
      <c r="D12" s="47"/>
      <c r="E12" s="48"/>
      <c r="F12" s="18"/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30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31</v>
      </c>
      <c r="C14" s="88"/>
      <c r="D14" s="89"/>
      <c r="E14" s="108"/>
      <c r="F14" s="108"/>
      <c r="G14" s="109" t="s">
        <v>32</v>
      </c>
      <c r="I14" s="145"/>
      <c r="J14" s="51"/>
      <c r="K14" s="51"/>
    </row>
    <row r="15" spans="1:57" ht="15.95" customHeight="1" x14ac:dyDescent="0.2">
      <c r="A15" s="19"/>
      <c r="B15" s="149" t="s">
        <v>26</v>
      </c>
      <c r="C15" s="110"/>
      <c r="D15" s="226"/>
      <c r="E15" s="227"/>
      <c r="F15" s="115"/>
      <c r="G15" s="105"/>
      <c r="I15" s="145"/>
      <c r="J15" s="51"/>
      <c r="K15" s="51"/>
    </row>
    <row r="16" spans="1:57" ht="15.95" customHeight="1" x14ac:dyDescent="0.2">
      <c r="A16" s="19"/>
      <c r="B16" s="150" t="s">
        <v>27</v>
      </c>
      <c r="C16" s="104"/>
      <c r="D16" s="228"/>
      <c r="E16" s="229"/>
      <c r="F16" s="116"/>
      <c r="G16" s="105"/>
      <c r="I16" s="145"/>
      <c r="J16" s="51"/>
      <c r="K16" s="51"/>
    </row>
    <row r="17" spans="1:11" ht="15.95" customHeight="1" x14ac:dyDescent="0.2">
      <c r="A17" s="19"/>
      <c r="B17" s="150" t="s">
        <v>52</v>
      </c>
      <c r="C17" s="104"/>
      <c r="D17" s="228"/>
      <c r="E17" s="229"/>
      <c r="F17" s="116"/>
      <c r="G17" s="105"/>
      <c r="I17" s="145"/>
      <c r="J17" s="51"/>
      <c r="K17" s="51"/>
    </row>
    <row r="18" spans="1:11" ht="15.95" customHeight="1" x14ac:dyDescent="0.2">
      <c r="A18" s="19"/>
      <c r="B18" s="151" t="s">
        <v>53</v>
      </c>
      <c r="C18" s="104"/>
      <c r="D18" s="228"/>
      <c r="E18" s="229"/>
      <c r="F18" s="116"/>
      <c r="G18" s="105"/>
      <c r="I18" s="145"/>
      <c r="J18" s="51"/>
      <c r="K18" s="51"/>
    </row>
    <row r="19" spans="1:11" ht="15.95" customHeight="1" x14ac:dyDescent="0.2">
      <c r="A19" s="19"/>
      <c r="B19" s="150" t="s">
        <v>54</v>
      </c>
      <c r="C19" s="104"/>
      <c r="D19" s="230"/>
      <c r="E19" s="231"/>
      <c r="F19" s="116"/>
      <c r="G19" s="105"/>
      <c r="I19" s="145"/>
      <c r="J19" s="51"/>
      <c r="K19" s="51"/>
    </row>
    <row r="20" spans="1:11" ht="15.95" customHeight="1" x14ac:dyDescent="0.2">
      <c r="A20" s="19"/>
      <c r="B20" s="12" t="s">
        <v>32</v>
      </c>
      <c r="C20" s="104"/>
      <c r="D20" s="228"/>
      <c r="E20" s="229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06"/>
      <c r="B23" s="207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10</v>
      </c>
      <c r="B24" s="91"/>
      <c r="C24" s="92"/>
      <c r="D24" s="91" t="s">
        <v>11</v>
      </c>
      <c r="E24" s="91"/>
      <c r="F24" s="93" t="s">
        <v>12</v>
      </c>
      <c r="G24" s="94"/>
      <c r="I24" s="145"/>
      <c r="J24" s="51"/>
      <c r="K24" s="51"/>
    </row>
    <row r="25" spans="1:11" x14ac:dyDescent="0.2">
      <c r="A25" s="95" t="s">
        <v>13</v>
      </c>
      <c r="B25" s="96"/>
      <c r="C25" s="97"/>
      <c r="D25" s="96" t="s">
        <v>13</v>
      </c>
      <c r="E25" s="96"/>
      <c r="F25" s="98" t="s">
        <v>13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08" t="s">
        <v>55</v>
      </c>
      <c r="B27" s="209"/>
      <c r="C27" s="210"/>
      <c r="D27" s="211" t="s">
        <v>55</v>
      </c>
      <c r="E27" s="210"/>
      <c r="F27" s="211" t="s">
        <v>55</v>
      </c>
      <c r="G27" s="212"/>
      <c r="I27" s="145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5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5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19">
        <v>0</v>
      </c>
      <c r="G30" s="220"/>
      <c r="I30" s="145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19">
        <f>PRODUCT(F30,C31/100)</f>
        <v>0</v>
      </c>
      <c r="G31" s="220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19">
        <v>0</v>
      </c>
      <c r="G32" s="220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15">
        <f>PRODUCT(F32,C33/100)</f>
        <v>0</v>
      </c>
      <c r="G33" s="216"/>
    </row>
    <row r="34" spans="1:11" ht="13.5" thickBot="1" x14ac:dyDescent="0.25">
      <c r="A34" s="25" t="s">
        <v>29</v>
      </c>
      <c r="B34" s="26"/>
      <c r="C34" s="43"/>
      <c r="D34" s="26"/>
      <c r="E34" s="27"/>
      <c r="F34" s="215">
        <v>0</v>
      </c>
      <c r="G34" s="216"/>
    </row>
    <row r="35" spans="1:11" s="28" customFormat="1" ht="19.5" customHeight="1" thickBot="1" x14ac:dyDescent="0.3">
      <c r="A35" s="100" t="s">
        <v>21</v>
      </c>
      <c r="B35" s="101"/>
      <c r="C35" s="102"/>
      <c r="D35" s="102"/>
      <c r="E35" s="103"/>
      <c r="F35" s="217">
        <f>SUM(F30:G34)</f>
        <v>0</v>
      </c>
      <c r="G35" s="218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13"/>
      <c r="C37" s="213"/>
      <c r="D37" s="213"/>
      <c r="E37" s="213"/>
      <c r="F37" s="213"/>
      <c r="G37" s="213"/>
      <c r="H37" t="s">
        <v>3</v>
      </c>
    </row>
    <row r="38" spans="1:11" ht="14.25" customHeight="1" x14ac:dyDescent="0.2">
      <c r="A38" s="29"/>
      <c r="B38" s="213"/>
      <c r="C38" s="213"/>
      <c r="D38" s="213"/>
      <c r="E38" s="213"/>
      <c r="F38" s="213"/>
      <c r="G38" s="213"/>
      <c r="H38" t="s">
        <v>3</v>
      </c>
    </row>
    <row r="39" spans="1:11" ht="12.75" customHeight="1" x14ac:dyDescent="0.2">
      <c r="A39" s="30"/>
      <c r="B39" s="213"/>
      <c r="C39" s="213"/>
      <c r="D39" s="213"/>
      <c r="E39" s="213"/>
      <c r="F39" s="213"/>
      <c r="G39" s="213"/>
      <c r="H39" t="s">
        <v>3</v>
      </c>
    </row>
    <row r="40" spans="1:11" x14ac:dyDescent="0.2">
      <c r="A40" s="30"/>
      <c r="B40" s="213"/>
      <c r="C40" s="213"/>
      <c r="D40" s="213"/>
      <c r="E40" s="213"/>
      <c r="F40" s="213"/>
      <c r="G40" s="213"/>
      <c r="H40" t="s">
        <v>3</v>
      </c>
    </row>
    <row r="41" spans="1:11" x14ac:dyDescent="0.2">
      <c r="A41" s="30"/>
      <c r="B41" s="213"/>
      <c r="C41" s="213"/>
      <c r="D41" s="213"/>
      <c r="E41" s="213"/>
      <c r="F41" s="213"/>
      <c r="G41" s="213"/>
      <c r="H41" t="s">
        <v>3</v>
      </c>
    </row>
    <row r="42" spans="1:11" x14ac:dyDescent="0.2">
      <c r="A42" s="30"/>
      <c r="B42" s="213"/>
      <c r="C42" s="213"/>
      <c r="D42" s="213"/>
      <c r="E42" s="213"/>
      <c r="F42" s="213"/>
      <c r="G42" s="213"/>
      <c r="H42" t="s">
        <v>3</v>
      </c>
    </row>
    <row r="43" spans="1:11" x14ac:dyDescent="0.2">
      <c r="A43" s="30"/>
      <c r="B43" s="213"/>
      <c r="C43" s="213"/>
      <c r="D43" s="213"/>
      <c r="E43" s="213"/>
      <c r="F43" s="213"/>
      <c r="G43" s="213"/>
      <c r="H43" t="s">
        <v>3</v>
      </c>
    </row>
    <row r="44" spans="1:11" x14ac:dyDescent="0.2">
      <c r="A44" s="30"/>
      <c r="B44" s="213"/>
      <c r="C44" s="213"/>
      <c r="D44" s="213"/>
      <c r="E44" s="213"/>
      <c r="F44" s="213"/>
      <c r="G44" s="213"/>
      <c r="H44" t="s">
        <v>3</v>
      </c>
    </row>
    <row r="45" spans="1:11" x14ac:dyDescent="0.2">
      <c r="A45" s="30"/>
      <c r="B45" s="213"/>
      <c r="C45" s="213"/>
      <c r="D45" s="213"/>
      <c r="E45" s="213"/>
      <c r="F45" s="213"/>
      <c r="G45" s="213"/>
      <c r="H45" t="s">
        <v>3</v>
      </c>
    </row>
    <row r="46" spans="1:11" ht="12.75" customHeight="1" x14ac:dyDescent="0.2">
      <c r="A46" s="30"/>
      <c r="B46" s="214"/>
      <c r="C46" s="214"/>
      <c r="D46" s="214"/>
      <c r="E46" s="214"/>
      <c r="F46" s="214"/>
      <c r="G46" s="214"/>
      <c r="H46" t="s">
        <v>3</v>
      </c>
    </row>
    <row r="47" spans="1:11" x14ac:dyDescent="0.2">
      <c r="B47" s="214"/>
      <c r="C47" s="214"/>
      <c r="D47" s="214"/>
      <c r="E47" s="214"/>
      <c r="F47" s="214"/>
      <c r="G47" s="214"/>
    </row>
    <row r="48" spans="1:11" x14ac:dyDescent="0.2">
      <c r="B48" s="214"/>
      <c r="C48" s="214"/>
      <c r="D48" s="214"/>
      <c r="E48" s="214"/>
      <c r="F48" s="214"/>
      <c r="G48" s="214"/>
    </row>
    <row r="49" spans="2:7" x14ac:dyDescent="0.2">
      <c r="B49" s="214"/>
      <c r="C49" s="214"/>
      <c r="D49" s="214"/>
      <c r="E49" s="214"/>
      <c r="F49" s="214"/>
      <c r="G49" s="214"/>
    </row>
    <row r="50" spans="2:7" x14ac:dyDescent="0.2">
      <c r="B50" s="214"/>
      <c r="C50" s="214"/>
      <c r="D50" s="214"/>
      <c r="E50" s="214"/>
      <c r="F50" s="214"/>
      <c r="G50" s="214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2" t="s">
        <v>22</v>
      </c>
      <c r="B1" s="233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34" t="s">
        <v>24</v>
      </c>
      <c r="B2" s="235"/>
      <c r="C2" s="56" t="str">
        <f>CONCATENATE(cisloobjektu," ",nazevobjektu)</f>
        <v xml:space="preserve"> FN Brno - UZS, rekonstrukce výtahu č.72</v>
      </c>
      <c r="D2" s="57"/>
      <c r="E2" s="66"/>
      <c r="F2" s="67"/>
      <c r="G2" s="236" t="str">
        <f>NazevRozpoctu</f>
        <v>Vedlejší a ostatní náklady</v>
      </c>
      <c r="H2" s="237"/>
      <c r="I2" s="238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25</v>
      </c>
      <c r="B6" s="153"/>
      <c r="C6" s="154"/>
      <c r="D6" s="155"/>
      <c r="E6" s="156"/>
      <c r="F6" s="157" t="s">
        <v>56</v>
      </c>
      <c r="G6" s="157"/>
      <c r="H6" s="157"/>
      <c r="I6" s="158" t="s">
        <v>32</v>
      </c>
      <c r="J6" s="60"/>
    </row>
    <row r="7" spans="1:10" x14ac:dyDescent="0.2">
      <c r="A7" s="164" t="s">
        <v>57</v>
      </c>
      <c r="B7" s="159" t="s">
        <v>53</v>
      </c>
      <c r="C7" s="160"/>
      <c r="D7" s="160"/>
      <c r="E7" s="161"/>
      <c r="F7" s="162" t="s">
        <v>57</v>
      </c>
      <c r="G7" s="162"/>
      <c r="H7" s="162"/>
      <c r="I7" s="165"/>
      <c r="J7" s="59"/>
    </row>
    <row r="8" spans="1:10" x14ac:dyDescent="0.2">
      <c r="A8" s="164" t="s">
        <v>58</v>
      </c>
      <c r="B8" s="159" t="s">
        <v>54</v>
      </c>
      <c r="C8" s="160"/>
      <c r="D8" s="160"/>
      <c r="E8" s="161"/>
      <c r="F8" s="162" t="s">
        <v>58</v>
      </c>
      <c r="G8" s="162"/>
      <c r="H8" s="162"/>
      <c r="I8" s="165"/>
      <c r="J8" s="59"/>
    </row>
    <row r="9" spans="1:10" ht="12" thickBot="1" x14ac:dyDescent="0.25">
      <c r="A9" s="166"/>
      <c r="B9" s="167" t="s">
        <v>59</v>
      </c>
      <c r="C9" s="168"/>
      <c r="D9" s="168"/>
      <c r="E9" s="169"/>
      <c r="F9" s="170"/>
      <c r="G9" s="170"/>
      <c r="H9" s="170"/>
      <c r="I9" s="171">
        <f>SUM(I7:I8)</f>
        <v>0</v>
      </c>
      <c r="J9" s="59"/>
    </row>
    <row r="10" spans="1:10" x14ac:dyDescent="0.2">
      <c r="A10" s="152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39" t="s">
        <v>34</v>
      </c>
      <c r="B1" s="239"/>
      <c r="C1" s="240"/>
      <c r="D1" s="239"/>
      <c r="E1" s="239"/>
      <c r="F1" s="239"/>
      <c r="G1" s="239"/>
    </row>
    <row r="2" spans="1:7" ht="13.5" thickTop="1" x14ac:dyDescent="0.2">
      <c r="A2" s="119" t="s">
        <v>35</v>
      </c>
      <c r="B2" s="120"/>
      <c r="C2" s="241"/>
      <c r="D2" s="241"/>
      <c r="E2" s="241"/>
      <c r="F2" s="241"/>
      <c r="G2" s="242"/>
    </row>
    <row r="3" spans="1:7" x14ac:dyDescent="0.2">
      <c r="A3" s="121" t="s">
        <v>36</v>
      </c>
      <c r="B3" s="122"/>
      <c r="C3" s="243"/>
      <c r="D3" s="243"/>
      <c r="E3" s="243"/>
      <c r="F3" s="243"/>
      <c r="G3" s="244"/>
    </row>
    <row r="4" spans="1:7" ht="13.5" thickBot="1" x14ac:dyDescent="0.25">
      <c r="A4" s="123" t="s">
        <v>37</v>
      </c>
      <c r="B4" s="124"/>
      <c r="C4" s="245"/>
      <c r="D4" s="245"/>
      <c r="E4" s="245"/>
      <c r="F4" s="245"/>
      <c r="G4" s="246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38</v>
      </c>
      <c r="B6" s="129" t="s">
        <v>39</v>
      </c>
      <c r="C6" s="130" t="s">
        <v>40</v>
      </c>
      <c r="D6" s="131" t="s">
        <v>41</v>
      </c>
      <c r="E6" s="132" t="s">
        <v>42</v>
      </c>
      <c r="F6" s="133" t="s">
        <v>43</v>
      </c>
      <c r="G6" s="134" t="s">
        <v>44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tabSelected="1" workbookViewId="0">
      <selection activeCell="P11" sqref="P11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05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39" t="s">
        <v>79</v>
      </c>
      <c r="B1" s="239"/>
      <c r="C1" s="240"/>
      <c r="D1" s="239"/>
      <c r="E1" s="239"/>
      <c r="F1" s="239"/>
      <c r="G1" s="239"/>
      <c r="H1" s="118"/>
      <c r="I1" s="118"/>
      <c r="J1" s="118"/>
    </row>
    <row r="2" spans="1:60" ht="13.5" thickTop="1" x14ac:dyDescent="0.2">
      <c r="A2" s="119" t="s">
        <v>35</v>
      </c>
      <c r="B2" s="120" t="s">
        <v>45</v>
      </c>
      <c r="C2" s="259" t="s">
        <v>46</v>
      </c>
      <c r="D2" s="241"/>
      <c r="E2" s="241"/>
      <c r="F2" s="241"/>
      <c r="G2" s="242"/>
      <c r="H2" s="118"/>
      <c r="I2" s="118"/>
      <c r="J2" s="118"/>
    </row>
    <row r="3" spans="1:60" x14ac:dyDescent="0.2">
      <c r="A3" s="121" t="s">
        <v>36</v>
      </c>
      <c r="B3" s="122" t="s">
        <v>47</v>
      </c>
      <c r="C3" s="260" t="s">
        <v>48</v>
      </c>
      <c r="D3" s="243"/>
      <c r="E3" s="243"/>
      <c r="F3" s="243"/>
      <c r="G3" s="244"/>
      <c r="H3" s="118"/>
      <c r="I3" s="118"/>
      <c r="J3" s="118"/>
    </row>
    <row r="4" spans="1:60" ht="13.5" thickBot="1" x14ac:dyDescent="0.25">
      <c r="A4" s="172" t="s">
        <v>37</v>
      </c>
      <c r="B4" s="173" t="s">
        <v>49</v>
      </c>
      <c r="C4" s="261" t="s">
        <v>50</v>
      </c>
      <c r="D4" s="262"/>
      <c r="E4" s="262"/>
      <c r="F4" s="262"/>
      <c r="G4" s="263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0"/>
      <c r="F5" s="118"/>
      <c r="G5" s="118"/>
      <c r="H5" s="118"/>
      <c r="I5" s="118"/>
      <c r="J5" s="118"/>
    </row>
    <row r="6" spans="1:60" ht="14.25" thickTop="1" thickBot="1" x14ac:dyDescent="0.25">
      <c r="A6" s="182" t="s">
        <v>38</v>
      </c>
      <c r="B6" s="183" t="s">
        <v>39</v>
      </c>
      <c r="C6" s="178" t="s">
        <v>40</v>
      </c>
      <c r="D6" s="179" t="s">
        <v>41</v>
      </c>
      <c r="E6" s="201" t="s">
        <v>42</v>
      </c>
      <c r="F6" s="180" t="s">
        <v>43</v>
      </c>
      <c r="G6" s="181" t="s">
        <v>44</v>
      </c>
      <c r="H6" s="118"/>
      <c r="I6" s="118"/>
      <c r="J6" s="118"/>
    </row>
    <row r="7" spans="1:60" x14ac:dyDescent="0.2">
      <c r="A7" s="193" t="s">
        <v>60</v>
      </c>
      <c r="B7" s="194" t="s">
        <v>57</v>
      </c>
      <c r="C7" s="195" t="s">
        <v>53</v>
      </c>
      <c r="D7" s="174"/>
      <c r="E7" s="202"/>
      <c r="F7" s="264">
        <f>SUM(G8:G12)</f>
        <v>0</v>
      </c>
      <c r="G7" s="265"/>
      <c r="H7" s="118"/>
      <c r="I7" s="118"/>
      <c r="J7" s="118"/>
    </row>
    <row r="8" spans="1:60" outlineLevel="1" x14ac:dyDescent="0.2">
      <c r="A8" s="190">
        <v>1</v>
      </c>
      <c r="B8" s="185" t="s">
        <v>61</v>
      </c>
      <c r="C8" s="198" t="s">
        <v>62</v>
      </c>
      <c r="D8" s="187" t="s">
        <v>63</v>
      </c>
      <c r="E8" s="203">
        <v>1</v>
      </c>
      <c r="F8" s="189"/>
      <c r="G8" s="192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ht="22.5" outlineLevel="1" x14ac:dyDescent="0.2">
      <c r="A9" s="190"/>
      <c r="B9" s="185"/>
      <c r="C9" s="247" t="s">
        <v>64</v>
      </c>
      <c r="D9" s="248"/>
      <c r="E9" s="249"/>
      <c r="F9" s="250"/>
      <c r="G9" s="251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84" t="str">
        <f>C9</f>
        <v>Veškeré náklady spojené s vybudováním, provozem a odstraněním zařízení staveniště  ke zdárnému dokončení stavby</v>
      </c>
      <c r="BB9" s="177"/>
      <c r="BC9" s="177"/>
      <c r="BD9" s="177"/>
      <c r="BE9" s="177"/>
      <c r="BF9" s="177"/>
      <c r="BG9" s="177"/>
      <c r="BH9" s="177"/>
    </row>
    <row r="10" spans="1:60" outlineLevel="1" x14ac:dyDescent="0.2">
      <c r="A10" s="190"/>
      <c r="B10" s="185"/>
      <c r="C10" s="247" t="s">
        <v>65</v>
      </c>
      <c r="D10" s="248"/>
      <c r="E10" s="249"/>
      <c r="F10" s="250"/>
      <c r="G10" s="251"/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84" t="str">
        <f>C10</f>
        <v>( oplocení, skladovací plochy, WC, zdroje energií )</v>
      </c>
      <c r="BB10" s="177"/>
      <c r="BC10" s="177"/>
      <c r="BD10" s="177"/>
      <c r="BE10" s="177"/>
      <c r="BF10" s="177"/>
      <c r="BG10" s="177"/>
      <c r="BH10" s="177"/>
    </row>
    <row r="11" spans="1:60" outlineLevel="1" x14ac:dyDescent="0.2">
      <c r="A11" s="190">
        <v>2</v>
      </c>
      <c r="B11" s="185" t="s">
        <v>66</v>
      </c>
      <c r="C11" s="198" t="s">
        <v>67</v>
      </c>
      <c r="D11" s="187" t="s">
        <v>63</v>
      </c>
      <c r="E11" s="203">
        <v>1</v>
      </c>
      <c r="F11" s="189"/>
      <c r="G11" s="192">
        <f>E11*F11</f>
        <v>0</v>
      </c>
      <c r="H11" s="176"/>
      <c r="I11" s="176"/>
      <c r="J11" s="176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spans="1:60" ht="45" outlineLevel="1" x14ac:dyDescent="0.2">
      <c r="A12" s="190"/>
      <c r="B12" s="185"/>
      <c r="C12" s="247" t="s">
        <v>68</v>
      </c>
      <c r="D12" s="248"/>
      <c r="E12" s="249"/>
      <c r="F12" s="250"/>
      <c r="G12" s="251"/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84" t="str">
        <f>C12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Zohlednění zvýšené opatrnosti při provádění rekonstrukčních prací.</v>
      </c>
      <c r="BB12" s="177"/>
      <c r="BC12" s="177"/>
      <c r="BD12" s="177"/>
      <c r="BE12" s="177"/>
      <c r="BF12" s="177"/>
      <c r="BG12" s="177"/>
      <c r="BH12" s="177"/>
    </row>
    <row r="13" spans="1:60" x14ac:dyDescent="0.2">
      <c r="A13" s="191" t="s">
        <v>60</v>
      </c>
      <c r="B13" s="186" t="s">
        <v>58</v>
      </c>
      <c r="C13" s="199" t="s">
        <v>54</v>
      </c>
      <c r="D13" s="188"/>
      <c r="E13" s="204"/>
      <c r="F13" s="252">
        <f>SUM(G14:G19)</f>
        <v>0</v>
      </c>
      <c r="G13" s="253"/>
      <c r="H13" s="118"/>
      <c r="I13" s="118"/>
      <c r="J13" s="118"/>
    </row>
    <row r="14" spans="1:60" ht="22.5" outlineLevel="1" x14ac:dyDescent="0.2">
      <c r="A14" s="190">
        <v>3</v>
      </c>
      <c r="B14" s="185" t="s">
        <v>69</v>
      </c>
      <c r="C14" s="198" t="s">
        <v>70</v>
      </c>
      <c r="D14" s="187" t="s">
        <v>71</v>
      </c>
      <c r="E14" s="203">
        <v>1</v>
      </c>
      <c r="F14" s="189"/>
      <c r="G14" s="192">
        <f>E14*F14</f>
        <v>0</v>
      </c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spans="1:60" ht="22.5" outlineLevel="1" x14ac:dyDescent="0.2">
      <c r="A15" s="190"/>
      <c r="B15" s="185"/>
      <c r="C15" s="247" t="s">
        <v>80</v>
      </c>
      <c r="D15" s="248"/>
      <c r="E15" s="249"/>
      <c r="F15" s="250"/>
      <c r="G15" s="251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84" t="str">
        <f>C15</f>
        <v>nosná kce a stavební úpravy dle podkladu dodavatele výtahu.  ( každý z účastníků výběrového řízení nacení tuto položku jednotnou částkou 25 000 Kč )</v>
      </c>
      <c r="BB15" s="177"/>
      <c r="BC15" s="177"/>
      <c r="BD15" s="177"/>
      <c r="BE15" s="177"/>
      <c r="BF15" s="177"/>
      <c r="BG15" s="177"/>
      <c r="BH15" s="177"/>
    </row>
    <row r="16" spans="1:60" ht="22.5" outlineLevel="1" x14ac:dyDescent="0.2">
      <c r="A16" s="190">
        <v>4</v>
      </c>
      <c r="B16" s="185" t="s">
        <v>72</v>
      </c>
      <c r="C16" s="198" t="s">
        <v>73</v>
      </c>
      <c r="D16" s="187" t="s">
        <v>71</v>
      </c>
      <c r="E16" s="203">
        <v>1</v>
      </c>
      <c r="F16" s="189"/>
      <c r="G16" s="192">
        <f>E16*F16</f>
        <v>0</v>
      </c>
      <c r="H16" s="176"/>
      <c r="I16" s="176"/>
      <c r="J16" s="176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</row>
    <row r="17" spans="1:60" ht="22.5" outlineLevel="1" x14ac:dyDescent="0.2">
      <c r="A17" s="190"/>
      <c r="B17" s="185"/>
      <c r="C17" s="247" t="s">
        <v>74</v>
      </c>
      <c r="D17" s="248"/>
      <c r="E17" s="249"/>
      <c r="F17" s="250"/>
      <c r="G17" s="251"/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84" t="str">
        <f>C17</f>
        <v>včetně zjištění únosnosti výtahové desky. Každý z účastníků výběrového řízení nacení tuto položku jednotnou částkou 5 000 Kč</v>
      </c>
      <c r="BB17" s="177"/>
      <c r="BC17" s="177"/>
      <c r="BD17" s="177"/>
      <c r="BE17" s="177"/>
      <c r="BF17" s="177"/>
      <c r="BG17" s="177"/>
      <c r="BH17" s="177"/>
    </row>
    <row r="18" spans="1:60" ht="22.5" outlineLevel="1" x14ac:dyDescent="0.2">
      <c r="A18" s="190">
        <v>5</v>
      </c>
      <c r="B18" s="185" t="s">
        <v>75</v>
      </c>
      <c r="C18" s="198" t="s">
        <v>76</v>
      </c>
      <c r="D18" s="187" t="s">
        <v>71</v>
      </c>
      <c r="E18" s="203">
        <v>2</v>
      </c>
      <c r="F18" s="189"/>
      <c r="G18" s="192">
        <f>E18*F18</f>
        <v>0</v>
      </c>
      <c r="H18" s="176"/>
      <c r="I18" s="176"/>
      <c r="J18" s="176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</row>
    <row r="19" spans="1:60" ht="23.25" outlineLevel="1" thickBot="1" x14ac:dyDescent="0.25">
      <c r="A19" s="196"/>
      <c r="B19" s="197"/>
      <c r="C19" s="254" t="s">
        <v>77</v>
      </c>
      <c r="D19" s="255"/>
      <c r="E19" s="256"/>
      <c r="F19" s="257"/>
      <c r="G19" s="258"/>
      <c r="H19" s="176"/>
      <c r="I19" s="176"/>
      <c r="J19" s="176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84" t="str">
        <f>C19</f>
        <v>ke stavebnímu povolení ve všech profesích ( každý z účastníků výběrového řízení nacení tuto položku jednotnou částkou 5 000 Kč ). Platí pro VZT a EL.</v>
      </c>
      <c r="BB19" s="177"/>
      <c r="BC19" s="177"/>
      <c r="BD19" s="177"/>
      <c r="BE19" s="177"/>
      <c r="BF19" s="177"/>
      <c r="BG19" s="177"/>
      <c r="BH19" s="177"/>
    </row>
    <row r="20" spans="1:60" ht="12.75" customHeight="1" x14ac:dyDescent="0.2">
      <c r="A20" s="118"/>
      <c r="B20" s="125"/>
      <c r="C20" s="126"/>
      <c r="D20" s="118"/>
      <c r="E20" s="200"/>
      <c r="F20" s="118"/>
      <c r="G20" s="118"/>
      <c r="H20" s="118"/>
      <c r="I20" s="118"/>
      <c r="J20" s="118"/>
      <c r="AK20">
        <f>SUM(AK1:AK19)</f>
        <v>0</v>
      </c>
      <c r="AL20">
        <f>SUM(AL1:AL19)</f>
        <v>0</v>
      </c>
    </row>
    <row r="21" spans="1:60" ht="12.75" customHeight="1" x14ac:dyDescent="0.2">
      <c r="A21" s="118"/>
      <c r="B21" s="125"/>
      <c r="C21" s="126"/>
      <c r="D21" s="118"/>
      <c r="E21" s="200"/>
      <c r="F21" s="118"/>
      <c r="G21" s="118"/>
      <c r="H21" s="118"/>
      <c r="I21" s="118"/>
      <c r="J21" s="118"/>
    </row>
    <row r="22" spans="1:60" ht="12.75" customHeight="1" x14ac:dyDescent="0.2">
      <c r="A22" s="118"/>
      <c r="B22" s="125"/>
      <c r="C22" s="126"/>
      <c r="D22" s="118"/>
      <c r="E22" s="200"/>
      <c r="F22" s="118"/>
      <c r="G22" s="118"/>
      <c r="H22" s="118"/>
      <c r="I22" s="118"/>
      <c r="J22" s="118"/>
    </row>
    <row r="23" spans="1:60" ht="12.75" customHeight="1" x14ac:dyDescent="0.2">
      <c r="A23" s="118"/>
      <c r="B23" s="125"/>
      <c r="C23" s="126"/>
      <c r="D23" s="118"/>
      <c r="E23" s="200"/>
      <c r="F23" s="118"/>
      <c r="G23" s="118"/>
      <c r="H23" s="118"/>
      <c r="I23" s="118"/>
      <c r="J23" s="118"/>
    </row>
    <row r="24" spans="1:60" ht="12.75" customHeight="1" x14ac:dyDescent="0.2">
      <c r="A24" s="118"/>
      <c r="B24" s="125"/>
      <c r="C24" s="126"/>
      <c r="D24" s="118"/>
      <c r="E24" s="200"/>
      <c r="F24" s="118"/>
      <c r="G24" s="118"/>
      <c r="H24" s="118"/>
      <c r="I24" s="118"/>
      <c r="J24" s="118"/>
    </row>
    <row r="25" spans="1:60" ht="12.75" customHeight="1" x14ac:dyDescent="0.2">
      <c r="A25" s="118"/>
      <c r="B25" s="125"/>
      <c r="C25" s="126"/>
      <c r="D25" s="118"/>
      <c r="E25" s="200"/>
      <c r="F25" s="118"/>
      <c r="G25" s="118"/>
      <c r="H25" s="118"/>
      <c r="I25" s="118"/>
      <c r="J25" s="118"/>
    </row>
    <row r="26" spans="1:60" ht="12.75" customHeight="1" x14ac:dyDescent="0.2">
      <c r="A26" s="118"/>
      <c r="B26" s="125"/>
      <c r="C26" s="126"/>
      <c r="D26" s="118"/>
      <c r="E26" s="200"/>
      <c r="F26" s="118"/>
      <c r="G26" s="118"/>
      <c r="H26" s="118"/>
      <c r="I26" s="118"/>
      <c r="J26" s="118"/>
    </row>
    <row r="27" spans="1:60" ht="12.75" customHeight="1" x14ac:dyDescent="0.2">
      <c r="A27" s="118"/>
      <c r="B27" s="125"/>
      <c r="C27" s="126"/>
      <c r="D27" s="118"/>
      <c r="E27" s="200"/>
      <c r="F27" s="118"/>
      <c r="G27" s="118"/>
      <c r="H27" s="118"/>
      <c r="I27" s="118"/>
      <c r="J27" s="118"/>
    </row>
    <row r="28" spans="1:60" ht="12.75" customHeight="1" x14ac:dyDescent="0.2">
      <c r="A28" s="118"/>
      <c r="B28" s="125"/>
      <c r="C28" s="126"/>
      <c r="D28" s="118"/>
      <c r="E28" s="200"/>
      <c r="F28" s="118"/>
      <c r="G28" s="118"/>
      <c r="H28" s="118"/>
      <c r="I28" s="118"/>
      <c r="J28" s="118"/>
    </row>
    <row r="29" spans="1:60" ht="12.75" customHeight="1" x14ac:dyDescent="0.2">
      <c r="A29" s="118"/>
      <c r="B29" s="125"/>
      <c r="C29" s="126"/>
      <c r="D29" s="118"/>
      <c r="E29" s="200"/>
      <c r="F29" s="118"/>
      <c r="G29" s="118"/>
      <c r="H29" s="118"/>
      <c r="I29" s="118"/>
      <c r="J29" s="118"/>
    </row>
    <row r="30" spans="1:60" ht="12.75" customHeight="1" x14ac:dyDescent="0.2">
      <c r="A30" s="118"/>
      <c r="B30" s="125"/>
      <c r="C30" s="126"/>
      <c r="D30" s="118"/>
      <c r="E30" s="200"/>
      <c r="F30" s="118"/>
      <c r="G30" s="118"/>
      <c r="H30" s="118"/>
      <c r="I30" s="118"/>
      <c r="J30" s="118"/>
    </row>
    <row r="31" spans="1:60" ht="12.75" customHeight="1" x14ac:dyDescent="0.2">
      <c r="A31" s="118"/>
      <c r="B31" s="125"/>
      <c r="C31" s="126"/>
      <c r="D31" s="118"/>
      <c r="E31" s="200"/>
      <c r="F31" s="118"/>
      <c r="G31" s="118"/>
      <c r="H31" s="118"/>
      <c r="I31" s="118"/>
      <c r="J31" s="118"/>
    </row>
    <row r="32" spans="1:60" ht="12.75" customHeight="1" x14ac:dyDescent="0.2">
      <c r="A32" s="118"/>
      <c r="B32" s="125"/>
      <c r="C32" s="126"/>
      <c r="D32" s="118"/>
      <c r="E32" s="200"/>
      <c r="F32" s="118"/>
      <c r="G32" s="118"/>
      <c r="H32" s="118"/>
      <c r="I32" s="118"/>
      <c r="J32" s="118"/>
    </row>
    <row r="33" spans="1:10" ht="12.75" customHeight="1" x14ac:dyDescent="0.2">
      <c r="A33" s="118"/>
      <c r="B33" s="125"/>
      <c r="C33" s="126"/>
      <c r="D33" s="118"/>
      <c r="E33" s="200"/>
      <c r="F33" s="118"/>
      <c r="G33" s="118"/>
      <c r="H33" s="118"/>
      <c r="I33" s="118"/>
      <c r="J33" s="118"/>
    </row>
    <row r="34" spans="1:10" ht="12.75" customHeight="1" x14ac:dyDescent="0.2">
      <c r="A34" s="118"/>
      <c r="B34" s="125"/>
      <c r="C34" s="126"/>
      <c r="D34" s="118"/>
      <c r="E34" s="200"/>
      <c r="F34" s="118"/>
      <c r="G34" s="118"/>
      <c r="H34" s="118"/>
      <c r="I34" s="118"/>
      <c r="J34" s="118"/>
    </row>
    <row r="35" spans="1:10" ht="12.75" customHeight="1" x14ac:dyDescent="0.2">
      <c r="A35" s="118"/>
      <c r="B35" s="125"/>
      <c r="C35" s="126"/>
      <c r="D35" s="118"/>
      <c r="E35" s="200"/>
      <c r="F35" s="118"/>
      <c r="G35" s="118"/>
      <c r="H35" s="118"/>
      <c r="I35" s="118"/>
      <c r="J35" s="118"/>
    </row>
    <row r="36" spans="1:10" ht="12.75" customHeight="1" x14ac:dyDescent="0.2">
      <c r="A36" s="118"/>
      <c r="B36" s="125"/>
      <c r="C36" s="126"/>
      <c r="D36" s="118"/>
      <c r="E36" s="200"/>
      <c r="F36" s="118"/>
      <c r="G36" s="118"/>
      <c r="H36" s="118"/>
      <c r="I36" s="118"/>
      <c r="J36" s="118"/>
    </row>
    <row r="37" spans="1:10" ht="12.75" customHeight="1" x14ac:dyDescent="0.2">
      <c r="A37" s="118"/>
      <c r="B37" s="125"/>
      <c r="C37" s="126"/>
      <c r="D37" s="118"/>
      <c r="E37" s="200"/>
      <c r="F37" s="118"/>
      <c r="G37" s="118"/>
      <c r="H37" s="118"/>
      <c r="I37" s="118"/>
      <c r="J37" s="118"/>
    </row>
    <row r="38" spans="1:10" ht="12.75" customHeight="1" x14ac:dyDescent="0.2">
      <c r="A38" s="118"/>
      <c r="B38" s="125"/>
      <c r="C38" s="126"/>
      <c r="D38" s="118"/>
      <c r="E38" s="200"/>
      <c r="F38" s="118"/>
      <c r="G38" s="118"/>
      <c r="H38" s="118"/>
      <c r="I38" s="118"/>
      <c r="J38" s="118"/>
    </row>
    <row r="39" spans="1:10" ht="12.75" customHeight="1" x14ac:dyDescent="0.2">
      <c r="A39" s="118"/>
      <c r="B39" s="125"/>
      <c r="C39" s="126"/>
      <c r="D39" s="118"/>
      <c r="E39" s="200"/>
      <c r="F39" s="118"/>
      <c r="G39" s="118"/>
      <c r="H39" s="118"/>
      <c r="I39" s="118"/>
      <c r="J39" s="118"/>
    </row>
    <row r="40" spans="1:10" ht="12.75" customHeight="1" x14ac:dyDescent="0.2">
      <c r="A40" s="118"/>
      <c r="B40" s="125"/>
      <c r="C40" s="126"/>
      <c r="D40" s="118"/>
      <c r="E40" s="200"/>
      <c r="F40" s="118"/>
      <c r="G40" s="118"/>
      <c r="H40" s="118"/>
      <c r="I40" s="118"/>
      <c r="J40" s="118"/>
    </row>
    <row r="41" spans="1:10" ht="12.75" customHeight="1" x14ac:dyDescent="0.2">
      <c r="A41" s="118"/>
      <c r="B41" s="125"/>
      <c r="C41" s="126"/>
      <c r="D41" s="118"/>
      <c r="E41" s="200"/>
      <c r="F41" s="118"/>
      <c r="G41" s="118"/>
      <c r="H41" s="118"/>
      <c r="I41" s="118"/>
      <c r="J41" s="118"/>
    </row>
    <row r="42" spans="1:10" ht="12.75" customHeight="1" x14ac:dyDescent="0.2">
      <c r="A42" s="118"/>
      <c r="B42" s="125"/>
      <c r="C42" s="126"/>
      <c r="D42" s="118"/>
      <c r="E42" s="200"/>
      <c r="F42" s="118"/>
      <c r="G42" s="118"/>
      <c r="H42" s="118"/>
      <c r="I42" s="118"/>
      <c r="J42" s="118"/>
    </row>
    <row r="43" spans="1:10" ht="12.75" customHeight="1" x14ac:dyDescent="0.2">
      <c r="A43" s="118"/>
      <c r="B43" s="125"/>
      <c r="C43" s="126"/>
      <c r="D43" s="118"/>
      <c r="E43" s="200"/>
      <c r="F43" s="118"/>
      <c r="G43" s="118"/>
      <c r="H43" s="118"/>
      <c r="I43" s="118"/>
      <c r="J43" s="118"/>
    </row>
    <row r="44" spans="1:10" ht="12.75" customHeight="1" x14ac:dyDescent="0.2">
      <c r="A44" s="118"/>
      <c r="B44" s="125"/>
      <c r="C44" s="126"/>
      <c r="D44" s="118"/>
      <c r="E44" s="200"/>
      <c r="F44" s="118"/>
      <c r="G44" s="118"/>
      <c r="H44" s="118"/>
      <c r="I44" s="118"/>
      <c r="J44" s="118"/>
    </row>
    <row r="45" spans="1:10" ht="12.75" customHeight="1" x14ac:dyDescent="0.2">
      <c r="A45" s="118"/>
      <c r="B45" s="125"/>
      <c r="C45" s="126"/>
      <c r="D45" s="118"/>
      <c r="E45" s="200"/>
      <c r="F45" s="118"/>
      <c r="G45" s="118"/>
      <c r="H45" s="118"/>
      <c r="I45" s="118"/>
      <c r="J45" s="118"/>
    </row>
    <row r="46" spans="1:10" ht="12.75" customHeight="1" x14ac:dyDescent="0.2">
      <c r="A46" s="118"/>
      <c r="B46" s="125"/>
      <c r="C46" s="126"/>
      <c r="D46" s="118"/>
      <c r="E46" s="200"/>
      <c r="F46" s="118"/>
      <c r="G46" s="118"/>
      <c r="H46" s="118"/>
      <c r="I46" s="118"/>
      <c r="J46" s="118"/>
    </row>
    <row r="47" spans="1:10" ht="12.75" customHeight="1" x14ac:dyDescent="0.2">
      <c r="A47" s="118"/>
      <c r="B47" s="125"/>
      <c r="C47" s="126"/>
      <c r="D47" s="118"/>
      <c r="E47" s="200"/>
      <c r="F47" s="118"/>
      <c r="G47" s="118"/>
      <c r="H47" s="118"/>
      <c r="I47" s="118"/>
      <c r="J47" s="118"/>
    </row>
    <row r="48" spans="1:10" ht="12.75" customHeight="1" x14ac:dyDescent="0.2">
      <c r="A48" s="118"/>
      <c r="B48" s="125"/>
      <c r="C48" s="126"/>
      <c r="D48" s="118"/>
      <c r="E48" s="200"/>
      <c r="F48" s="118"/>
      <c r="G48" s="118"/>
      <c r="H48" s="118"/>
      <c r="I48" s="118"/>
      <c r="J48" s="118"/>
    </row>
    <row r="49" spans="1:10" ht="12.75" customHeight="1" x14ac:dyDescent="0.2">
      <c r="A49" s="118"/>
      <c r="B49" s="125"/>
      <c r="C49" s="126"/>
      <c r="D49" s="118"/>
      <c r="E49" s="200"/>
      <c r="F49" s="118"/>
      <c r="G49" s="118"/>
      <c r="H49" s="118"/>
      <c r="I49" s="118"/>
      <c r="J49" s="118"/>
    </row>
    <row r="50" spans="1:10" ht="12.75" customHeight="1" x14ac:dyDescent="0.2">
      <c r="A50" s="118"/>
      <c r="B50" s="125"/>
      <c r="C50" s="126"/>
      <c r="D50" s="118"/>
      <c r="E50" s="200"/>
      <c r="F50" s="118"/>
      <c r="G50" s="118"/>
      <c r="H50" s="118"/>
      <c r="I50" s="118"/>
      <c r="J50" s="118"/>
    </row>
  </sheetData>
  <mergeCells count="12">
    <mergeCell ref="C19:G19"/>
    <mergeCell ref="A1:G1"/>
    <mergeCell ref="C2:G2"/>
    <mergeCell ref="C3:G3"/>
    <mergeCell ref="C4:G4"/>
    <mergeCell ref="F7:G7"/>
    <mergeCell ref="C9:G9"/>
    <mergeCell ref="C10:G10"/>
    <mergeCell ref="C12:G12"/>
    <mergeCell ref="F13:G13"/>
    <mergeCell ref="C15:G15"/>
    <mergeCell ref="C17:G17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Ing. Jan Němec</cp:lastModifiedBy>
  <cp:lastPrinted>2011-05-09T15:34:47Z</cp:lastPrinted>
  <dcterms:created xsi:type="dcterms:W3CDTF">2007-08-08T05:50:21Z</dcterms:created>
  <dcterms:modified xsi:type="dcterms:W3CDTF">2017-04-18T18:50:23Z</dcterms:modified>
</cp:coreProperties>
</file>